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FA6F39A-6363-45A3-A993-F19C0FB6CB42}" xr6:coauthVersionLast="47" xr6:coauthVersionMax="47" xr10:uidLastSave="{00000000-0000-0000-0000-000000000000}"/>
  <bookViews>
    <workbookView xWindow="-120" yWindow="-120" windowWidth="20730" windowHeight="11040" xr2:uid="{98108A59-0402-4046-8FB7-7F070E2E1F38}"/>
  </bookViews>
  <sheets>
    <sheet name="4.1.1 Predios Nuev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G22" i="1"/>
  <c r="H22" i="1"/>
  <c r="I22" i="1"/>
  <c r="R22" i="1"/>
</calcChain>
</file>

<file path=xl/sharedStrings.xml><?xml version="1.0" encoding="utf-8"?>
<sst xmlns="http://schemas.openxmlformats.org/spreadsheetml/2006/main" count="189" uniqueCount="140">
  <si>
    <t>300-187967</t>
  </si>
  <si>
    <t>680010001000000020087000000000</t>
  </si>
  <si>
    <t>BTO0001RRDF</t>
  </si>
  <si>
    <t>3023</t>
  </si>
  <si>
    <t>13/05/2026</t>
  </si>
  <si>
    <t>003257</t>
  </si>
  <si>
    <t>Inscripción Predio Omitido - Res1040</t>
  </si>
  <si>
    <t>BUCARAMANGA</t>
  </si>
  <si>
    <t>300-465772</t>
  </si>
  <si>
    <t>680010102000000510021000000000</t>
  </si>
  <si>
    <t>BTO0004RSRB</t>
  </si>
  <si>
    <t>2302</t>
  </si>
  <si>
    <t>06/05/2026</t>
  </si>
  <si>
    <t>002932</t>
  </si>
  <si>
    <t>Agregación (Englobe) - Res1040</t>
  </si>
  <si>
    <t>300-485384</t>
  </si>
  <si>
    <t>680010107000000400006000000000</t>
  </si>
  <si>
    <t>BTO0018AHXA</t>
  </si>
  <si>
    <t>2098</t>
  </si>
  <si>
    <t>19/05/2026</t>
  </si>
  <si>
    <t>003500</t>
  </si>
  <si>
    <t>Segregación (Desenglobe) - Res1040</t>
  </si>
  <si>
    <t>300-131891</t>
  </si>
  <si>
    <t>680010001000000021259000000000</t>
  </si>
  <si>
    <t>BTO0001SLRA</t>
  </si>
  <si>
    <t>2011</t>
  </si>
  <si>
    <t>14/05/2026</t>
  </si>
  <si>
    <t>003369</t>
  </si>
  <si>
    <t>Informalidades</t>
  </si>
  <si>
    <t>300-485350</t>
  </si>
  <si>
    <t>680010105000004870004000000000</t>
  </si>
  <si>
    <t>BTO0014LFTB</t>
  </si>
  <si>
    <t>1792</t>
  </si>
  <si>
    <t>12/05/2026</t>
  </si>
  <si>
    <t>003206</t>
  </si>
  <si>
    <t>300-269903</t>
  </si>
  <si>
    <t>680010105000008920009000000000</t>
  </si>
  <si>
    <t>BTO0015XDUB</t>
  </si>
  <si>
    <t>1460</t>
  </si>
  <si>
    <t>09/04/2026</t>
  </si>
  <si>
    <t>002038</t>
  </si>
  <si>
    <t>300-100510</t>
  </si>
  <si>
    <t>680010102000005280001000000000</t>
  </si>
  <si>
    <t>BTO0007PREB</t>
  </si>
  <si>
    <t>1292</t>
  </si>
  <si>
    <t>003204</t>
  </si>
  <si>
    <t>300-258757</t>
  </si>
  <si>
    <t>680010104000000740909901010051</t>
  </si>
  <si>
    <t>680010104000000740909900000051</t>
  </si>
  <si>
    <t>BTO0009RHAF</t>
  </si>
  <si>
    <t>1199</t>
  </si>
  <si>
    <t>30/04/2026</t>
  </si>
  <si>
    <t>002631</t>
  </si>
  <si>
    <t>Modificación de reglamento PH-RES1040</t>
  </si>
  <si>
    <t>300-261636</t>
  </si>
  <si>
    <t>680010104000007790047000000000</t>
  </si>
  <si>
    <t>BTO0020TCHE</t>
  </si>
  <si>
    <t>665</t>
  </si>
  <si>
    <t>002014</t>
  </si>
  <si>
    <t>300-451735</t>
  </si>
  <si>
    <t>680010104000007790039000000000</t>
  </si>
  <si>
    <t>BTO0020TBYF</t>
  </si>
  <si>
    <t>664</t>
  </si>
  <si>
    <t>06/04/2026</t>
  </si>
  <si>
    <t>001882</t>
  </si>
  <si>
    <t>300-433945</t>
  </si>
  <si>
    <t>680010003000000010363000000000</t>
  </si>
  <si>
    <t>BTO0020TTCD</t>
  </si>
  <si>
    <t>14353</t>
  </si>
  <si>
    <t>003496</t>
  </si>
  <si>
    <t>300-485392</t>
  </si>
  <si>
    <t>680010103000000430010000000000</t>
  </si>
  <si>
    <t>BTO0007WROA</t>
  </si>
  <si>
    <t>13883</t>
  </si>
  <si>
    <t>29/12/2025</t>
  </si>
  <si>
    <t>013481</t>
  </si>
  <si>
    <t>300-402385</t>
  </si>
  <si>
    <t>680010105000004730011000000000</t>
  </si>
  <si>
    <t>BTO0014KMMF</t>
  </si>
  <si>
    <t>12256</t>
  </si>
  <si>
    <t>25/03/2026</t>
  </si>
  <si>
    <t>001544</t>
  </si>
  <si>
    <t>300-445233</t>
  </si>
  <si>
    <t>680010106000004900205901010001</t>
  </si>
  <si>
    <t>BTO0019ZKUF</t>
  </si>
  <si>
    <t>12242</t>
  </si>
  <si>
    <t>04/12/2025</t>
  </si>
  <si>
    <t>012369</t>
  </si>
  <si>
    <t>300-484497</t>
  </si>
  <si>
    <t>680010001000000031357000000000</t>
  </si>
  <si>
    <t>BTO0001UAWC</t>
  </si>
  <si>
    <t>11591</t>
  </si>
  <si>
    <t>25/02/2026</t>
  </si>
  <si>
    <t>000579</t>
  </si>
  <si>
    <t>300-467529</t>
  </si>
  <si>
    <t>680010104000007790013400000000</t>
  </si>
  <si>
    <t>680010104000007790013000000000</t>
  </si>
  <si>
    <t>BTO0012EXEC</t>
  </si>
  <si>
    <t>11413</t>
  </si>
  <si>
    <t>22/12/2025</t>
  </si>
  <si>
    <t>013401</t>
  </si>
  <si>
    <t>300-443424</t>
  </si>
  <si>
    <t>680010101000000630905901970001</t>
  </si>
  <si>
    <t>680010101000000630905901010001</t>
  </si>
  <si>
    <t>BTO0020BXWE</t>
  </si>
  <si>
    <t>10746</t>
  </si>
  <si>
    <t>27/11/2025</t>
  </si>
  <si>
    <t>011961</t>
  </si>
  <si>
    <t>300-460884</t>
  </si>
  <si>
    <t>680010106000001030025901010001</t>
  </si>
  <si>
    <t>BTO0020UPYF</t>
  </si>
  <si>
    <t>9185</t>
  </si>
  <si>
    <t>10/11/2025</t>
  </si>
  <si>
    <t>010857</t>
  </si>
  <si>
    <t>300-176843</t>
  </si>
  <si>
    <t>680010104000005260801800000063</t>
  </si>
  <si>
    <t>680010104000005260801800000001</t>
  </si>
  <si>
    <t>BTO0011FBAE</t>
  </si>
  <si>
    <t>5983</t>
  </si>
  <si>
    <t>11/05/2026</t>
  </si>
  <si>
    <t>003085</t>
  </si>
  <si>
    <t>Modificación de reglamento (RPH)</t>
  </si>
  <si>
    <t>HECTAREAS</t>
  </si>
  <si>
    <t>DIFERENCIA (ANTES - DESPUÉS)</t>
  </si>
  <si>
    <t>AVALÚO DESPUÉS TRÁMITE</t>
  </si>
  <si>
    <t>AVALÚO ANTES TRÁMITE</t>
  </si>
  <si>
    <t>AÑO VIGENCIA FISCAL</t>
  </si>
  <si>
    <t>MATRICULA</t>
  </si>
  <si>
    <t>NPN VIGENTE</t>
  </si>
  <si>
    <t>NPN ANTERIOR</t>
  </si>
  <si>
    <t>CÓDIGO HOMOLOGADO</t>
  </si>
  <si>
    <t>PREDIOS ELIMINADOS</t>
  </si>
  <si>
    <t>PREDIOS ACTUALIZADO</t>
  </si>
  <si>
    <t>PREDIOS INSCRITOS</t>
  </si>
  <si>
    <t>VERSIÓN TRÁMITE</t>
  </si>
  <si>
    <t>RADICADO TRÁMITE</t>
  </si>
  <si>
    <t>FECHA RESOLUCIÓN</t>
  </si>
  <si>
    <t>N° RESOLUCIÓN</t>
  </si>
  <si>
    <t>TIPO TRÁMITE</t>
  </si>
  <si>
    <t>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</si>
</sst>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8"/>
      <color indexed="8"/>
      <name val="Aptos Narrow"/>
      <family val="2"/>
      <scheme val="minor"/>
    </font>
    <font>
      <b/>
      <sz val="16"/>
      <color indexed="8"/>
      <name val="Aptos Narrow"/>
      <family val="2"/>
      <scheme val="minor"/>
    </font>
    <font>
      <sz val="8"/>
      <color indexed="8"/>
      <name val="Arial"/>
    </font>
    <font>
      <b/>
      <sz val="7"/>
      <color indexed="9"/>
      <name val="Arial"/>
      <family val="2"/>
    </font>
    <font>
      <b/>
      <sz val="7"/>
      <color indexed="9"/>
      <name val="Arial"/>
    </font>
    <font>
      <b/>
      <sz val="8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3366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54B7-469D-47CD-BC58-E936250ABAC1}">
  <dimension ref="A2:R22"/>
  <sheetViews>
    <sheetView tabSelected="1" topLeftCell="C1" workbookViewId="0">
      <pane ySplit="2" topLeftCell="A3" activePane="bottomLeft" state="frozen"/>
      <selection pane="bottomLeft" activeCell="G7" sqref="G7"/>
    </sheetView>
  </sheetViews>
  <sheetFormatPr baseColWidth="10" defaultRowHeight="15" x14ac:dyDescent="0.25"/>
  <sheetData>
    <row r="2" spans="1:18" ht="27" x14ac:dyDescent="0.25">
      <c r="A2" s="6" t="s">
        <v>139</v>
      </c>
      <c r="B2" s="6" t="s">
        <v>138</v>
      </c>
      <c r="C2" s="6" t="s">
        <v>137</v>
      </c>
      <c r="D2" s="6" t="s">
        <v>136</v>
      </c>
      <c r="E2" s="6" t="s">
        <v>135</v>
      </c>
      <c r="F2" s="6" t="s">
        <v>134</v>
      </c>
      <c r="G2" s="6" t="s">
        <v>133</v>
      </c>
      <c r="H2" s="5" t="s">
        <v>132</v>
      </c>
      <c r="I2" s="5" t="s">
        <v>131</v>
      </c>
      <c r="J2" s="5" t="s">
        <v>130</v>
      </c>
      <c r="K2" s="5" t="s">
        <v>129</v>
      </c>
      <c r="L2" s="5" t="s">
        <v>128</v>
      </c>
      <c r="M2" s="5" t="s">
        <v>127</v>
      </c>
      <c r="N2" s="5" t="s">
        <v>126</v>
      </c>
      <c r="O2" s="5" t="s">
        <v>125</v>
      </c>
      <c r="P2" s="5" t="s">
        <v>124</v>
      </c>
      <c r="Q2" s="5" t="s">
        <v>123</v>
      </c>
      <c r="R2" s="4" t="s">
        <v>122</v>
      </c>
    </row>
    <row r="3" spans="1:18" ht="33.75" x14ac:dyDescent="0.25">
      <c r="A3" s="3" t="s">
        <v>7</v>
      </c>
      <c r="B3" s="3" t="s">
        <v>121</v>
      </c>
      <c r="C3" s="3" t="s">
        <v>120</v>
      </c>
      <c r="D3" s="3" t="s">
        <v>119</v>
      </c>
      <c r="E3" s="3" t="s">
        <v>118</v>
      </c>
      <c r="F3" s="3">
        <v>47648</v>
      </c>
      <c r="G3" s="3">
        <v>2</v>
      </c>
      <c r="H3" s="3">
        <v>105</v>
      </c>
      <c r="I3" s="3">
        <v>6</v>
      </c>
      <c r="J3" s="3" t="s">
        <v>117</v>
      </c>
      <c r="K3" s="3" t="s">
        <v>116</v>
      </c>
      <c r="L3" s="3" t="s">
        <v>115</v>
      </c>
      <c r="M3" s="3" t="s">
        <v>114</v>
      </c>
      <c r="N3" s="3">
        <v>2026</v>
      </c>
      <c r="O3" s="3">
        <v>221101000</v>
      </c>
      <c r="P3" s="3">
        <v>354354000</v>
      </c>
      <c r="Q3" s="3">
        <v>133253000</v>
      </c>
      <c r="R3" s="3">
        <v>1.5699999999999999E-2</v>
      </c>
    </row>
    <row r="4" spans="1:18" ht="33.75" x14ac:dyDescent="0.25">
      <c r="A4" s="3" t="s">
        <v>7</v>
      </c>
      <c r="B4" s="3" t="s">
        <v>53</v>
      </c>
      <c r="C4" s="3" t="s">
        <v>113</v>
      </c>
      <c r="D4" s="3" t="s">
        <v>112</v>
      </c>
      <c r="E4" s="3" t="s">
        <v>111</v>
      </c>
      <c r="F4" s="3">
        <v>50850</v>
      </c>
      <c r="G4" s="3">
        <v>96</v>
      </c>
      <c r="H4" s="3">
        <v>97</v>
      </c>
      <c r="I4" s="3">
        <v>1</v>
      </c>
      <c r="J4" s="3" t="s">
        <v>110</v>
      </c>
      <c r="K4" s="3" t="s">
        <v>109</v>
      </c>
      <c r="L4" s="3" t="s">
        <v>109</v>
      </c>
      <c r="M4" s="3" t="s">
        <v>108</v>
      </c>
      <c r="N4" s="3">
        <v>2025</v>
      </c>
      <c r="O4" s="3">
        <v>89161000</v>
      </c>
      <c r="P4" s="3">
        <v>94855000</v>
      </c>
      <c r="Q4" s="3">
        <v>5694000</v>
      </c>
      <c r="R4" s="3">
        <v>1.1999999999999999E-3</v>
      </c>
    </row>
    <row r="5" spans="1:18" ht="33.75" x14ac:dyDescent="0.25">
      <c r="A5" s="3" t="s">
        <v>7</v>
      </c>
      <c r="B5" s="3" t="s">
        <v>53</v>
      </c>
      <c r="C5" s="3" t="s">
        <v>107</v>
      </c>
      <c r="D5" s="3" t="s">
        <v>106</v>
      </c>
      <c r="E5" s="3" t="s">
        <v>105</v>
      </c>
      <c r="F5" s="3">
        <v>52411</v>
      </c>
      <c r="G5" s="3">
        <v>196</v>
      </c>
      <c r="H5" s="3">
        <v>230</v>
      </c>
      <c r="I5" s="3">
        <v>1</v>
      </c>
      <c r="J5" s="3" t="s">
        <v>104</v>
      </c>
      <c r="K5" s="3" t="s">
        <v>103</v>
      </c>
      <c r="L5" s="3" t="s">
        <v>102</v>
      </c>
      <c r="M5" s="3" t="s">
        <v>101</v>
      </c>
      <c r="N5" s="3">
        <v>2025</v>
      </c>
      <c r="O5" s="3">
        <v>545000</v>
      </c>
      <c r="P5" s="3">
        <v>556000</v>
      </c>
      <c r="Q5" s="3">
        <v>11000</v>
      </c>
      <c r="R5" s="3">
        <v>0</v>
      </c>
    </row>
    <row r="6" spans="1:18" ht="33.75" x14ac:dyDescent="0.25">
      <c r="A6" s="3" t="s">
        <v>7</v>
      </c>
      <c r="B6" s="3" t="s">
        <v>21</v>
      </c>
      <c r="C6" s="3" t="s">
        <v>100</v>
      </c>
      <c r="D6" s="3" t="s">
        <v>99</v>
      </c>
      <c r="E6" s="3" t="s">
        <v>98</v>
      </c>
      <c r="F6" s="3">
        <v>53078</v>
      </c>
      <c r="G6" s="3">
        <v>29</v>
      </c>
      <c r="H6" s="3">
        <v>1</v>
      </c>
      <c r="I6" s="3">
        <v>2</v>
      </c>
      <c r="J6" s="3" t="s">
        <v>97</v>
      </c>
      <c r="K6" s="3" t="s">
        <v>96</v>
      </c>
      <c r="L6" s="3" t="s">
        <v>95</v>
      </c>
      <c r="M6" s="3" t="s">
        <v>94</v>
      </c>
      <c r="N6" s="3">
        <v>2025</v>
      </c>
      <c r="O6" s="3">
        <v>707995000</v>
      </c>
      <c r="P6" s="3">
        <v>30488000</v>
      </c>
      <c r="Q6" s="3">
        <v>-677507000</v>
      </c>
      <c r="R6" s="3">
        <v>1.4200000000000001E-2</v>
      </c>
    </row>
    <row r="7" spans="1:18" ht="33.75" x14ac:dyDescent="0.25">
      <c r="A7" s="3" t="s">
        <v>7</v>
      </c>
      <c r="B7" s="3" t="s">
        <v>21</v>
      </c>
      <c r="C7" s="3" t="s">
        <v>93</v>
      </c>
      <c r="D7" s="3" t="s">
        <v>92</v>
      </c>
      <c r="E7" s="3" t="s">
        <v>91</v>
      </c>
      <c r="F7" s="3">
        <v>53256</v>
      </c>
      <c r="G7" s="3">
        <v>2</v>
      </c>
      <c r="H7" s="3">
        <v>1</v>
      </c>
      <c r="I7" s="3">
        <v>0</v>
      </c>
      <c r="J7" s="3" t="s">
        <v>90</v>
      </c>
      <c r="K7" s="3" t="s">
        <v>89</v>
      </c>
      <c r="L7" s="3" t="s">
        <v>89</v>
      </c>
      <c r="M7" s="3" t="s">
        <v>88</v>
      </c>
      <c r="N7" s="3">
        <v>2026</v>
      </c>
      <c r="O7" s="3">
        <v>11632000</v>
      </c>
      <c r="P7" s="3">
        <v>4362000</v>
      </c>
      <c r="Q7" s="3">
        <v>-7270000</v>
      </c>
      <c r="R7" s="3">
        <v>0.15</v>
      </c>
    </row>
    <row r="8" spans="1:18" ht="33.75" x14ac:dyDescent="0.25">
      <c r="A8" s="3" t="s">
        <v>7</v>
      </c>
      <c r="B8" s="3" t="s">
        <v>53</v>
      </c>
      <c r="C8" s="3" t="s">
        <v>87</v>
      </c>
      <c r="D8" s="3" t="s">
        <v>86</v>
      </c>
      <c r="E8" s="3" t="s">
        <v>85</v>
      </c>
      <c r="F8" s="3">
        <v>53907</v>
      </c>
      <c r="G8" s="3">
        <v>280</v>
      </c>
      <c r="H8" s="3">
        <v>444</v>
      </c>
      <c r="I8" s="3">
        <v>1</v>
      </c>
      <c r="J8" s="3" t="s">
        <v>84</v>
      </c>
      <c r="K8" s="3" t="s">
        <v>83</v>
      </c>
      <c r="L8" s="3" t="s">
        <v>83</v>
      </c>
      <c r="M8" s="3" t="s">
        <v>82</v>
      </c>
      <c r="N8" s="3">
        <v>2025</v>
      </c>
      <c r="O8" s="3">
        <v>113739000</v>
      </c>
      <c r="P8" s="3">
        <v>112686000</v>
      </c>
      <c r="Q8" s="3">
        <v>-1053000</v>
      </c>
      <c r="R8" s="3">
        <v>1.9E-3</v>
      </c>
    </row>
    <row r="9" spans="1:18" ht="33.75" x14ac:dyDescent="0.25">
      <c r="A9" s="3" t="s">
        <v>7</v>
      </c>
      <c r="B9" s="3" t="s">
        <v>14</v>
      </c>
      <c r="C9" s="3" t="s">
        <v>81</v>
      </c>
      <c r="D9" s="3" t="s">
        <v>80</v>
      </c>
      <c r="E9" s="3" t="s">
        <v>79</v>
      </c>
      <c r="F9" s="3">
        <v>53921</v>
      </c>
      <c r="G9" s="3">
        <v>0</v>
      </c>
      <c r="H9" s="3">
        <v>1</v>
      </c>
      <c r="I9" s="3">
        <v>1</v>
      </c>
      <c r="J9" s="3" t="s">
        <v>78</v>
      </c>
      <c r="K9" s="3" t="s">
        <v>77</v>
      </c>
      <c r="L9" s="3" t="s">
        <v>77</v>
      </c>
      <c r="M9" s="3" t="s">
        <v>76</v>
      </c>
      <c r="N9" s="3">
        <v>2026</v>
      </c>
      <c r="O9" s="3">
        <v>18135000</v>
      </c>
      <c r="P9" s="3">
        <v>37020000</v>
      </c>
      <c r="Q9" s="3">
        <v>18885000</v>
      </c>
      <c r="R9" s="3">
        <v>4.4999999999999997E-3</v>
      </c>
    </row>
    <row r="10" spans="1:18" ht="33.75" x14ac:dyDescent="0.25">
      <c r="A10" s="3" t="s">
        <v>7</v>
      </c>
      <c r="B10" s="3" t="s">
        <v>14</v>
      </c>
      <c r="C10" s="3" t="s">
        <v>75</v>
      </c>
      <c r="D10" s="3" t="s">
        <v>74</v>
      </c>
      <c r="E10" s="3" t="s">
        <v>73</v>
      </c>
      <c r="F10" s="3">
        <v>55548</v>
      </c>
      <c r="G10" s="3">
        <v>181</v>
      </c>
      <c r="H10" s="3">
        <v>1</v>
      </c>
      <c r="I10" s="3">
        <v>3</v>
      </c>
      <c r="J10" s="3" t="s">
        <v>72</v>
      </c>
      <c r="K10" s="3" t="s">
        <v>71</v>
      </c>
      <c r="L10" s="3" t="s">
        <v>71</v>
      </c>
      <c r="M10" s="3" t="s">
        <v>70</v>
      </c>
      <c r="N10" s="3">
        <v>2026</v>
      </c>
      <c r="O10" s="3">
        <v>473776000</v>
      </c>
      <c r="P10" s="3">
        <v>292953000</v>
      </c>
      <c r="Q10" s="3">
        <v>-180823000</v>
      </c>
      <c r="R10" s="3">
        <v>2.7300000000000001E-2</v>
      </c>
    </row>
    <row r="11" spans="1:18" ht="33.75" x14ac:dyDescent="0.25">
      <c r="A11" s="3" t="s">
        <v>7</v>
      </c>
      <c r="B11" s="3" t="s">
        <v>14</v>
      </c>
      <c r="C11" s="3" t="s">
        <v>69</v>
      </c>
      <c r="D11" s="3" t="s">
        <v>19</v>
      </c>
      <c r="E11" s="3" t="s">
        <v>68</v>
      </c>
      <c r="F11" s="3">
        <v>56018</v>
      </c>
      <c r="G11" s="3">
        <v>0</v>
      </c>
      <c r="H11" s="3">
        <v>1</v>
      </c>
      <c r="I11" s="3">
        <v>1</v>
      </c>
      <c r="J11" s="3" t="s">
        <v>67</v>
      </c>
      <c r="K11" s="3" t="s">
        <v>66</v>
      </c>
      <c r="L11" s="3" t="s">
        <v>66</v>
      </c>
      <c r="M11" s="3" t="s">
        <v>65</v>
      </c>
      <c r="N11" s="3">
        <v>2026</v>
      </c>
      <c r="O11" s="3">
        <v>990000</v>
      </c>
      <c r="P11" s="3">
        <v>12282000</v>
      </c>
      <c r="Q11" s="3">
        <v>11292000</v>
      </c>
      <c r="R11" s="3">
        <v>6.1999999999999998E-3</v>
      </c>
    </row>
    <row r="12" spans="1:18" ht="33.75" x14ac:dyDescent="0.25">
      <c r="A12" s="3" t="s">
        <v>7</v>
      </c>
      <c r="B12" s="3" t="s">
        <v>14</v>
      </c>
      <c r="C12" s="3" t="s">
        <v>64</v>
      </c>
      <c r="D12" s="3" t="s">
        <v>63</v>
      </c>
      <c r="E12" s="3" t="s">
        <v>62</v>
      </c>
      <c r="F12" s="3">
        <v>56950</v>
      </c>
      <c r="G12" s="3">
        <v>0</v>
      </c>
      <c r="H12" s="3">
        <v>1</v>
      </c>
      <c r="I12" s="3">
        <v>1</v>
      </c>
      <c r="J12" s="3" t="s">
        <v>61</v>
      </c>
      <c r="K12" s="3" t="s">
        <v>60</v>
      </c>
      <c r="L12" s="3" t="s">
        <v>60</v>
      </c>
      <c r="M12" s="3" t="s">
        <v>59</v>
      </c>
      <c r="N12" s="3">
        <v>2026</v>
      </c>
      <c r="O12" s="3">
        <v>11802000</v>
      </c>
      <c r="P12" s="3">
        <v>27625000</v>
      </c>
      <c r="Q12" s="3">
        <v>15823000</v>
      </c>
      <c r="R12" s="3">
        <v>5.3E-3</v>
      </c>
    </row>
    <row r="13" spans="1:18" ht="33.75" x14ac:dyDescent="0.25">
      <c r="A13" s="3" t="s">
        <v>7</v>
      </c>
      <c r="B13" s="3" t="s">
        <v>14</v>
      </c>
      <c r="C13" s="3" t="s">
        <v>58</v>
      </c>
      <c r="D13" s="3" t="s">
        <v>39</v>
      </c>
      <c r="E13" s="3" t="s">
        <v>57</v>
      </c>
      <c r="F13" s="3">
        <v>56951</v>
      </c>
      <c r="G13" s="3">
        <v>0</v>
      </c>
      <c r="H13" s="3">
        <v>1</v>
      </c>
      <c r="I13" s="3">
        <v>1</v>
      </c>
      <c r="J13" s="3" t="s">
        <v>56</v>
      </c>
      <c r="K13" s="3" t="s">
        <v>55</v>
      </c>
      <c r="L13" s="3" t="s">
        <v>55</v>
      </c>
      <c r="M13" s="3" t="s">
        <v>54</v>
      </c>
      <c r="N13" s="3">
        <v>2026</v>
      </c>
      <c r="O13" s="3">
        <v>11943000</v>
      </c>
      <c r="P13" s="3">
        <v>22486000</v>
      </c>
      <c r="Q13" s="3">
        <v>10543000</v>
      </c>
      <c r="R13" s="3">
        <v>5.4000000000000003E-3</v>
      </c>
    </row>
    <row r="14" spans="1:18" ht="33.75" x14ac:dyDescent="0.25">
      <c r="A14" s="3" t="s">
        <v>7</v>
      </c>
      <c r="B14" s="3" t="s">
        <v>53</v>
      </c>
      <c r="C14" s="3" t="s">
        <v>52</v>
      </c>
      <c r="D14" s="3" t="s">
        <v>51</v>
      </c>
      <c r="E14" s="3" t="s">
        <v>50</v>
      </c>
      <c r="F14" s="3">
        <v>57485</v>
      </c>
      <c r="G14" s="3">
        <v>1</v>
      </c>
      <c r="H14" s="3">
        <v>4</v>
      </c>
      <c r="I14" s="3">
        <v>0</v>
      </c>
      <c r="J14" s="3" t="s">
        <v>49</v>
      </c>
      <c r="K14" s="3" t="s">
        <v>48</v>
      </c>
      <c r="L14" s="3" t="s">
        <v>47</v>
      </c>
      <c r="M14" s="3" t="s">
        <v>46</v>
      </c>
      <c r="N14" s="3">
        <v>2026</v>
      </c>
      <c r="O14" s="3">
        <v>262716000</v>
      </c>
      <c r="P14" s="3">
        <v>251621000</v>
      </c>
      <c r="Q14" s="3">
        <v>-11095000</v>
      </c>
      <c r="R14" s="3">
        <v>4.7999999999999996E-3</v>
      </c>
    </row>
    <row r="15" spans="1:18" ht="33.75" x14ac:dyDescent="0.25">
      <c r="A15" s="3" t="s">
        <v>7</v>
      </c>
      <c r="B15" s="3" t="s">
        <v>28</v>
      </c>
      <c r="C15" s="3" t="s">
        <v>45</v>
      </c>
      <c r="D15" s="3" t="s">
        <v>33</v>
      </c>
      <c r="E15" s="3" t="s">
        <v>44</v>
      </c>
      <c r="F15" s="3">
        <v>57578</v>
      </c>
      <c r="G15" s="3">
        <v>1</v>
      </c>
      <c r="H15" s="3">
        <v>2</v>
      </c>
      <c r="I15" s="3">
        <v>0</v>
      </c>
      <c r="J15" s="3" t="s">
        <v>43</v>
      </c>
      <c r="K15" s="3" t="s">
        <v>42</v>
      </c>
      <c r="L15" s="3" t="s">
        <v>42</v>
      </c>
      <c r="M15" s="3" t="s">
        <v>41</v>
      </c>
      <c r="N15" s="3">
        <v>2026</v>
      </c>
      <c r="O15" s="3">
        <v>524347000</v>
      </c>
      <c r="P15" s="3">
        <v>593404000</v>
      </c>
      <c r="Q15" s="3">
        <v>69057000</v>
      </c>
      <c r="R15" s="3">
        <v>0.50839999999999996</v>
      </c>
    </row>
    <row r="16" spans="1:18" ht="33.75" x14ac:dyDescent="0.25">
      <c r="A16" s="3" t="s">
        <v>7</v>
      </c>
      <c r="B16" s="3" t="s">
        <v>14</v>
      </c>
      <c r="C16" s="3" t="s">
        <v>40</v>
      </c>
      <c r="D16" s="3" t="s">
        <v>39</v>
      </c>
      <c r="E16" s="3" t="s">
        <v>38</v>
      </c>
      <c r="F16" s="3">
        <v>57746</v>
      </c>
      <c r="G16" s="3">
        <v>0</v>
      </c>
      <c r="H16" s="3">
        <v>1</v>
      </c>
      <c r="I16" s="3">
        <v>1</v>
      </c>
      <c r="J16" s="3" t="s">
        <v>37</v>
      </c>
      <c r="K16" s="3" t="s">
        <v>36</v>
      </c>
      <c r="L16" s="3" t="s">
        <v>36</v>
      </c>
      <c r="M16" s="3" t="s">
        <v>35</v>
      </c>
      <c r="N16" s="3">
        <v>2026</v>
      </c>
      <c r="O16" s="3">
        <v>4937000</v>
      </c>
      <c r="P16" s="3">
        <v>10594000</v>
      </c>
      <c r="Q16" s="3">
        <v>5657000</v>
      </c>
      <c r="R16" s="3">
        <v>3.0999999999999999E-3</v>
      </c>
    </row>
    <row r="17" spans="1:18" ht="33.75" x14ac:dyDescent="0.25">
      <c r="A17" s="3" t="s">
        <v>7</v>
      </c>
      <c r="B17" s="3" t="s">
        <v>21</v>
      </c>
      <c r="C17" s="3" t="s">
        <v>34</v>
      </c>
      <c r="D17" s="3" t="s">
        <v>33</v>
      </c>
      <c r="E17" s="3" t="s">
        <v>32</v>
      </c>
      <c r="F17" s="3">
        <v>58078</v>
      </c>
      <c r="G17" s="3">
        <v>1</v>
      </c>
      <c r="H17" s="3">
        <v>1</v>
      </c>
      <c r="I17" s="3">
        <v>0</v>
      </c>
      <c r="J17" s="3" t="s">
        <v>31</v>
      </c>
      <c r="K17" s="3" t="s">
        <v>30</v>
      </c>
      <c r="L17" s="3" t="s">
        <v>30</v>
      </c>
      <c r="M17" s="3" t="s">
        <v>29</v>
      </c>
      <c r="N17" s="3">
        <v>2026</v>
      </c>
      <c r="O17" s="3">
        <v>192607000</v>
      </c>
      <c r="P17" s="3">
        <v>117518000</v>
      </c>
      <c r="Q17" s="3">
        <v>-75089000</v>
      </c>
      <c r="R17" s="3">
        <v>1.03E-2</v>
      </c>
    </row>
    <row r="18" spans="1:18" ht="33.75" x14ac:dyDescent="0.25">
      <c r="A18" s="3" t="s">
        <v>7</v>
      </c>
      <c r="B18" s="3" t="s">
        <v>28</v>
      </c>
      <c r="C18" s="3" t="s">
        <v>27</v>
      </c>
      <c r="D18" s="3" t="s">
        <v>26</v>
      </c>
      <c r="E18" s="3" t="s">
        <v>25</v>
      </c>
      <c r="F18" s="3">
        <v>58297</v>
      </c>
      <c r="G18" s="3">
        <v>1</v>
      </c>
      <c r="H18" s="3">
        <v>1</v>
      </c>
      <c r="I18" s="3">
        <v>0</v>
      </c>
      <c r="J18" s="3" t="s">
        <v>24</v>
      </c>
      <c r="K18" s="3" t="s">
        <v>23</v>
      </c>
      <c r="L18" s="3" t="s">
        <v>23</v>
      </c>
      <c r="M18" s="3" t="s">
        <v>22</v>
      </c>
      <c r="N18" s="3">
        <v>2026</v>
      </c>
      <c r="O18" s="3">
        <v>69468000</v>
      </c>
      <c r="P18" s="3">
        <v>69468000</v>
      </c>
      <c r="Q18" s="3">
        <v>0</v>
      </c>
      <c r="R18" s="3">
        <v>0.06</v>
      </c>
    </row>
    <row r="19" spans="1:18" ht="33.75" x14ac:dyDescent="0.25">
      <c r="A19" s="3" t="s">
        <v>7</v>
      </c>
      <c r="B19" s="3" t="s">
        <v>21</v>
      </c>
      <c r="C19" s="3" t="s">
        <v>20</v>
      </c>
      <c r="D19" s="3" t="s">
        <v>19</v>
      </c>
      <c r="E19" s="3" t="s">
        <v>18</v>
      </c>
      <c r="F19" s="3">
        <v>58384</v>
      </c>
      <c r="G19" s="3">
        <v>1</v>
      </c>
      <c r="H19" s="3">
        <v>1</v>
      </c>
      <c r="I19" s="3">
        <v>0</v>
      </c>
      <c r="J19" s="3" t="s">
        <v>17</v>
      </c>
      <c r="K19" s="3" t="s">
        <v>16</v>
      </c>
      <c r="L19" s="3" t="s">
        <v>16</v>
      </c>
      <c r="M19" s="3" t="s">
        <v>15</v>
      </c>
      <c r="N19" s="3">
        <v>2026</v>
      </c>
      <c r="O19" s="3">
        <v>418304000</v>
      </c>
      <c r="P19" s="3">
        <v>276156000</v>
      </c>
      <c r="Q19" s="3">
        <v>-142148000</v>
      </c>
      <c r="R19" s="3">
        <v>2.3400000000000001E-2</v>
      </c>
    </row>
    <row r="20" spans="1:18" ht="33.75" x14ac:dyDescent="0.25">
      <c r="A20" s="3" t="s">
        <v>7</v>
      </c>
      <c r="B20" s="3" t="s">
        <v>14</v>
      </c>
      <c r="C20" s="3" t="s">
        <v>13</v>
      </c>
      <c r="D20" s="3" t="s">
        <v>12</v>
      </c>
      <c r="E20" s="3" t="s">
        <v>11</v>
      </c>
      <c r="F20" s="3">
        <v>58588</v>
      </c>
      <c r="G20" s="3">
        <v>0</v>
      </c>
      <c r="H20" s="3">
        <v>1</v>
      </c>
      <c r="I20" s="3">
        <v>3</v>
      </c>
      <c r="J20" s="3" t="s">
        <v>10</v>
      </c>
      <c r="K20" s="3" t="s">
        <v>9</v>
      </c>
      <c r="L20" s="3" t="s">
        <v>9</v>
      </c>
      <c r="M20" s="3" t="s">
        <v>8</v>
      </c>
      <c r="N20" s="3">
        <v>2026</v>
      </c>
      <c r="O20" s="3">
        <v>441180000</v>
      </c>
      <c r="P20" s="3">
        <v>1653024000</v>
      </c>
      <c r="Q20" s="3">
        <v>1211844000</v>
      </c>
      <c r="R20" s="3">
        <v>0</v>
      </c>
    </row>
    <row r="21" spans="1:18" ht="33.75" x14ac:dyDescent="0.25">
      <c r="A21" s="3" t="s">
        <v>7</v>
      </c>
      <c r="B21" s="3" t="s">
        <v>6</v>
      </c>
      <c r="C21" s="3" t="s">
        <v>5</v>
      </c>
      <c r="D21" s="3" t="s">
        <v>4</v>
      </c>
      <c r="E21" s="3" t="s">
        <v>3</v>
      </c>
      <c r="F21" s="3">
        <v>59309</v>
      </c>
      <c r="G21" s="3">
        <v>1</v>
      </c>
      <c r="H21" s="3">
        <v>1</v>
      </c>
      <c r="I21" s="3">
        <v>0</v>
      </c>
      <c r="J21" s="3" t="s">
        <v>2</v>
      </c>
      <c r="K21" s="3" t="s">
        <v>1</v>
      </c>
      <c r="L21" s="3" t="s">
        <v>1</v>
      </c>
      <c r="M21" s="3" t="s">
        <v>0</v>
      </c>
      <c r="N21" s="3">
        <v>2026</v>
      </c>
      <c r="O21" s="3">
        <v>557160000</v>
      </c>
      <c r="P21" s="3">
        <v>558944000</v>
      </c>
      <c r="Q21" s="3">
        <v>1784000</v>
      </c>
      <c r="R21" s="3">
        <v>0.78080000000000005</v>
      </c>
    </row>
    <row r="22" spans="1:18" ht="24" x14ac:dyDescent="0.4">
      <c r="F22" s="2">
        <f>+COUNTA(F3:F21)</f>
        <v>19</v>
      </c>
      <c r="G22" s="2">
        <f>+SUM(G3:G21)</f>
        <v>792</v>
      </c>
      <c r="H22" s="2">
        <f>+SUM(H3:H21)</f>
        <v>895</v>
      </c>
      <c r="I22" s="2">
        <f>+SUM(I3:I21)</f>
        <v>22</v>
      </c>
      <c r="R22" s="1">
        <f>SUM(R3:R21)</f>
        <v>1.6224999999999998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4.1.1 Predios Nuevos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Manuel Roman Meza</dc:creator>
  <cp:lastModifiedBy>Joan Manuel Roman Meza</cp:lastModifiedBy>
  <dcterms:created xsi:type="dcterms:W3CDTF">2026-05-29T16:37:00Z</dcterms:created>
  <dcterms:modified xsi:type="dcterms:W3CDTF">2026-05-29T16:37:56Z</dcterms:modified>
</cp:coreProperties>
</file>